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24" i="1"/>
  <c r="D21"/>
  <c r="D12" l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<sst xmlns="http://schemas.openxmlformats.org/spreadsheetml/2006/main" count="44" uniqueCount="41">
  <si>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</si>
  <si>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</si>
  <si>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</si>
  <si>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</si>
  <si>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</si>
  <si>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</si>
  <si>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</si>
  <si>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</si>
  <si>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</si>
  <si>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</si>
  <si>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</si>
  <si>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</si>
  <si>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</si>
  <si>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</si>
  <si>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</si>
  <si>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</si>
  <si>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</si>
  <si>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</si>
  <si>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</si>
  <si>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</si>
  <si>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</si>
  <si>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</si>
  <si>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</si>
  <si>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</si>
  <si>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</si>
  <si>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</si>
  <si>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</si>
  <si>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</si>
  <si>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</si>
  <si>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</si>
  <si>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</si>
  <si>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</si>
  <si>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</si>
  <si>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</si>
  <si>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</si>
  <si>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</si>
  <si>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</si>
  <si>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</si>
  <si>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</si>
  <si>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</si>
  <si>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Ընտանիք ՄՊՍԿ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</si>
</sst>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H22" sqref="H22"/>
    </sheetView>
  </sheetViews>
  <sheetFormatPr defaultColWidth="8.875" defaultRowHeight="15"/>
  <cols>
    <col min="1" max="1" width="5.625" style="19" customWidth="1"/>
    <col min="2" max="2" width="38.5" style="10" customWidth="1"/>
    <col min="3" max="3" width="18.25" style="20" customWidth="1"/>
    <col min="4" max="4" width="31.875" style="20" customWidth="1"/>
    <col min="5" max="5" width="38.75" style="20" customWidth="1"/>
    <col min="6" max="16384" width="8.875" style="20"/>
  </cols>
  <sheetData>
    <row r="2" spans="1:169" s="16" customFormat="1" ht="17.25">
      <c r="A2" s="15"/>
      <c r="B2" s="1" t="s">
        <v>30</v>
      </c>
    </row>
    <row r="3" spans="1:169" s="18" customFormat="1" ht="17.25">
      <c r="A3" s="17"/>
      <c r="B3" s="30" t="s">
        <v>37</v>
      </c>
      <c r="C3" s="30"/>
      <c r="D3" s="30"/>
    </row>
    <row r="4" spans="1:169" ht="17.25">
      <c r="E4" s="18"/>
    </row>
    <row r="5" spans="1:169" s="2" customFormat="1" ht="58.35" customHeight="1">
      <c r="A5" s="2" t="s">
        <v>0</v>
      </c>
      <c r="B5" s="2" t="s">
        <v>1</v>
      </c>
      <c r="C5" s="13" t="s">
        <v>2</v>
      </c>
      <c r="D5" s="14" t="s">
        <v>40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</row>
    <row r="6" spans="1:169" ht="26.85" customHeight="1">
      <c r="A6" s="11" t="s">
        <v>3</v>
      </c>
      <c r="B6" s="12" t="s">
        <v>38</v>
      </c>
      <c r="C6" s="22">
        <f t="shared" ref="C6:C21" si="0">SUM(D6:D6)</f>
        <v>102660340</v>
      </c>
      <c r="D6" s="23">
        <f>SUM(D7:D10)</f>
        <v>102660340</v>
      </c>
    </row>
    <row r="7" spans="1:169" ht="18.399999999999999" customHeight="1">
      <c r="A7" s="24"/>
      <c r="B7" s="5" t="s">
        <v>4</v>
      </c>
      <c r="C7" s="22">
        <f t="shared" si="0"/>
        <v>102474600</v>
      </c>
      <c r="D7" s="23">
        <v>102474600</v>
      </c>
    </row>
    <row r="8" spans="1:169" ht="18.399999999999999" customHeight="1">
      <c r="A8" s="24"/>
      <c r="B8" s="5" t="s">
        <v>5</v>
      </c>
      <c r="C8" s="22">
        <f t="shared" si="0"/>
        <v>0</v>
      </c>
      <c r="D8" s="23">
        <v>0</v>
      </c>
    </row>
    <row r="9" spans="1:169" ht="18.399999999999999" customHeight="1">
      <c r="A9" s="24"/>
      <c r="B9" s="5" t="s">
        <v>6</v>
      </c>
      <c r="C9" s="22">
        <f t="shared" si="0"/>
        <v>0</v>
      </c>
      <c r="D9" s="23">
        <v>0</v>
      </c>
    </row>
    <row r="10" spans="1:169" ht="18.399999999999999" customHeight="1">
      <c r="A10" s="24"/>
      <c r="B10" s="5" t="s">
        <v>7</v>
      </c>
      <c r="C10" s="22">
        <f t="shared" si="0"/>
        <v>185740</v>
      </c>
      <c r="D10" s="23">
        <v>185740</v>
      </c>
    </row>
    <row r="11" spans="1:169" ht="53.1" customHeight="1">
      <c r="A11" s="3" t="s">
        <v>8</v>
      </c>
      <c r="B11" s="4" t="s">
        <v>39</v>
      </c>
      <c r="C11" s="22">
        <f t="shared" si="0"/>
        <v>103169.3</v>
      </c>
      <c r="D11" s="23">
        <v>103169.3</v>
      </c>
    </row>
    <row r="12" spans="1:169" ht="68.099999999999994" customHeight="1">
      <c r="A12" s="3">
        <v>1</v>
      </c>
      <c r="B12" s="6" t="s">
        <v>9</v>
      </c>
      <c r="C12" s="22">
        <f t="shared" si="0"/>
        <v>58</v>
      </c>
      <c r="D12" s="23">
        <f>D15+D14</f>
        <v>58</v>
      </c>
    </row>
    <row r="13" spans="1:169" s="26" customFormat="1">
      <c r="A13" s="25"/>
      <c r="B13" s="7" t="s">
        <v>10</v>
      </c>
      <c r="C13" s="22">
        <f t="shared" si="0"/>
        <v>0</v>
      </c>
      <c r="D13" s="23"/>
    </row>
    <row r="14" spans="1:169" ht="33.4" customHeight="1">
      <c r="A14" s="27" t="s">
        <v>11</v>
      </c>
      <c r="B14" s="8" t="s">
        <v>12</v>
      </c>
      <c r="C14" s="22">
        <f t="shared" si="0"/>
        <v>58</v>
      </c>
      <c r="D14" s="23">
        <v>58</v>
      </c>
    </row>
    <row r="15" spans="1:169" ht="34.700000000000003" customHeight="1">
      <c r="A15" s="27" t="s">
        <v>13</v>
      </c>
      <c r="B15" s="8" t="s">
        <v>14</v>
      </c>
      <c r="C15" s="22">
        <f t="shared" si="0"/>
        <v>0</v>
      </c>
      <c r="D15" s="23">
        <v>0</v>
      </c>
    </row>
    <row r="16" spans="1:169" ht="68.099999999999994" customHeight="1">
      <c r="A16" s="3">
        <v>2</v>
      </c>
      <c r="B16" s="6" t="s">
        <v>15</v>
      </c>
      <c r="C16" s="22">
        <f t="shared" si="0"/>
        <v>4</v>
      </c>
      <c r="D16" s="23">
        <f>SUM(D18:D20)</f>
        <v>4</v>
      </c>
    </row>
    <row r="17" spans="1:4" s="26" customFormat="1">
      <c r="A17" s="25"/>
      <c r="B17" s="7" t="s">
        <v>10</v>
      </c>
      <c r="C17" s="22">
        <f t="shared" si="0"/>
        <v>0</v>
      </c>
      <c r="D17" s="23">
        <v>0</v>
      </c>
    </row>
    <row r="18" spans="1:4" ht="22.35" customHeight="1">
      <c r="A18" s="27" t="s">
        <v>16</v>
      </c>
      <c r="B18" s="9" t="s">
        <v>17</v>
      </c>
      <c r="C18" s="22">
        <f t="shared" si="0"/>
        <v>3</v>
      </c>
      <c r="D18" s="23">
        <v>3</v>
      </c>
    </row>
    <row r="19" spans="1:4" ht="54.95" customHeight="1">
      <c r="A19" s="27" t="s">
        <v>18</v>
      </c>
      <c r="B19" s="9" t="s">
        <v>19</v>
      </c>
      <c r="C19" s="22">
        <f t="shared" si="0"/>
        <v>0</v>
      </c>
      <c r="D19" s="23">
        <v>0</v>
      </c>
    </row>
    <row r="20" spans="1:4" ht="50.45" customHeight="1">
      <c r="A20" s="27" t="s">
        <v>20</v>
      </c>
      <c r="B20" s="9" t="s">
        <v>21</v>
      </c>
      <c r="C20" s="22">
        <f t="shared" si="0"/>
        <v>1</v>
      </c>
      <c r="D20" s="23">
        <v>1</v>
      </c>
    </row>
    <row r="21" spans="1:4" ht="50.45" customHeight="1">
      <c r="A21" s="3">
        <v>3</v>
      </c>
      <c r="B21" s="6" t="s">
        <v>22</v>
      </c>
      <c r="C21" s="22">
        <f t="shared" si="0"/>
        <v>120690</v>
      </c>
      <c r="D21" s="23">
        <f>+ROUND(84000000/58/12,0)</f>
        <v>120690</v>
      </c>
    </row>
    <row r="22" spans="1:4" ht="50.45" customHeight="1">
      <c r="A22" s="3">
        <v>4</v>
      </c>
      <c r="B22" s="6" t="s">
        <v>31</v>
      </c>
      <c r="C22" s="22">
        <f t="shared" ref="C22:C23" si="1">SUM(D22:D22)</f>
        <v>121797</v>
      </c>
      <c r="D22" s="23">
        <v>121797</v>
      </c>
    </row>
    <row r="23" spans="1:4" ht="50.45" customHeight="1">
      <c r="A23" s="3">
        <v>5</v>
      </c>
      <c r="B23" s="6" t="s">
        <v>32</v>
      </c>
      <c r="C23" s="22">
        <f t="shared" si="1"/>
        <v>0</v>
      </c>
      <c r="D23" s="23">
        <v>0</v>
      </c>
    </row>
    <row r="24" spans="1:4" ht="32.85" customHeight="1">
      <c r="A24" s="3">
        <v>6</v>
      </c>
      <c r="B24" s="6" t="s">
        <v>23</v>
      </c>
      <c r="C24" s="22">
        <f t="shared" ref="C24:C32" si="2">SUM(D24:D24)</f>
        <v>2643.78</v>
      </c>
      <c r="D24" s="23">
        <f>D25+D26+D27+D28</f>
        <v>2643.78</v>
      </c>
    </row>
    <row r="25" spans="1:4" s="26" customFormat="1">
      <c r="A25" s="25"/>
      <c r="B25" s="7" t="s">
        <v>10</v>
      </c>
      <c r="C25" s="22">
        <f t="shared" si="2"/>
        <v>0</v>
      </c>
      <c r="D25" s="23">
        <v>0</v>
      </c>
    </row>
    <row r="26" spans="1:4" ht="32.1" customHeight="1">
      <c r="A26" s="28" t="s">
        <v>33</v>
      </c>
      <c r="B26" s="9" t="s">
        <v>24</v>
      </c>
      <c r="C26" s="22">
        <f t="shared" si="2"/>
        <v>2643.78</v>
      </c>
      <c r="D26" s="23">
        <v>2643.78</v>
      </c>
    </row>
    <row r="27" spans="1:4" ht="18.95" customHeight="1">
      <c r="A27" s="27">
        <v>6.2</v>
      </c>
      <c r="B27" s="9" t="s">
        <v>25</v>
      </c>
      <c r="C27" s="22">
        <f t="shared" si="2"/>
        <v>0</v>
      </c>
      <c r="D27" s="23">
        <v>0</v>
      </c>
    </row>
    <row r="28" spans="1:4" ht="18.399999999999999" customHeight="1">
      <c r="A28" s="28" t="s">
        <v>34</v>
      </c>
      <c r="B28" s="9" t="s">
        <v>26</v>
      </c>
      <c r="C28" s="22">
        <f t="shared" si="2"/>
        <v>0</v>
      </c>
      <c r="D28" s="23">
        <v>0</v>
      </c>
    </row>
    <row r="29" spans="1:4" ht="62.25" customHeight="1">
      <c r="A29" s="3">
        <v>7</v>
      </c>
      <c r="B29" s="6" t="s">
        <v>27</v>
      </c>
      <c r="C29" s="22">
        <f t="shared" si="2"/>
        <v>0</v>
      </c>
      <c r="D29" s="23">
        <f>SUM(D31:D32)</f>
        <v>0</v>
      </c>
    </row>
    <row r="30" spans="1:4" s="26" customFormat="1">
      <c r="A30" s="29"/>
      <c r="B30" s="7" t="s">
        <v>10</v>
      </c>
      <c r="C30" s="22">
        <f t="shared" si="2"/>
        <v>0</v>
      </c>
      <c r="D30" s="23"/>
    </row>
    <row r="31" spans="1:4" ht="34.15" customHeight="1">
      <c r="A31" s="28" t="s">
        <v>35</v>
      </c>
      <c r="B31" s="9" t="s">
        <v>28</v>
      </c>
      <c r="C31" s="22">
        <f t="shared" si="2"/>
        <v>0</v>
      </c>
      <c r="D31" s="23">
        <v>0</v>
      </c>
    </row>
    <row r="32" spans="1:4" ht="34.15" customHeight="1">
      <c r="A32" s="28" t="s">
        <v>36</v>
      </c>
      <c r="B32" s="9" t="s">
        <v>29</v>
      </c>
      <c r="C32" s="22">
        <f t="shared" si="2"/>
        <v>0</v>
      </c>
      <c r="D32" s="23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TXx8UBfyYs72mPdmNQl698+PIdw=</DigestValue>
    </Reference>
    <Reference URI="#idOfficeObject" Type="http://www.w3.org/2000/09/xmldsig#Object">
      <DigestMethod Algorithm="http://www.w3.org/2000/09/xmldsig#sha1"/>
      <DigestValue>4SOqEzDdzGGZpIxH8Alo49YugLw=</DigestValue>
    </Reference>
  </SignedInfo>
  <SignatureValue>
    dB2/QT5QkDHuh2SchlGS206d0vctunTpqEPxCdVF7VaXdpoRvGeSbpBKt1XDGdnH3Gqm2WZg
    4qavwW4wOMY3lWTO8/+bf/q3aH7coUeS8ZKdoNsnGC0kKBSxiCvexLtf79c1u4sXq5p18ANy
    i6VE4DSsn1yD/E/QyXlswAF1f/LWajLPFKdPD8P9Cv0K88TTmBoNmjS/0ZdggqeWgEuJuAU2
    5tWMhMulfw/Th57msOatjn62tEJozrYeaSppFLGW0wfT/rZVq5ORLg9+GBjTC23Dg3f+uGdu
    JGs5+OyAPI2a8QACthEQ66BreXSkT3/2Wif3tHe4DW9ftmbza6ot+w==
  </SignatureValue>
  <KeyInfo>
    <KeyValue>
      <RSAKeyValue>
        <Modulus>
            sUpdFtoeeEIiDVF7QIIxQ7K4RkKVaRs/uTFomyJmT3L0CF5otyipqbfVDr88K1b/Fh1iJA1l
            FFUT5DvGg5A8Iye22iDeaZ8HmzoLHfGXal81shgLAIhPAX9dcckgyEvN9vmz9rhAiOP2B519
            /fQZXV0jcDN8ZMWTpQMdj5FhX3k+UWYvfz1phRgNeFkO4RokS5LrVs5ri3wQoPOKJtrQs46F
            sFDUWc1Kw5sX6JXABll1Obok+rNEZs27AhywmOHXqAKcLTTW9hrQGr9cTGlO8ojpDYwbUpvk
            FeT3Y6Xmv40QbrrDbXnV8zoMay677Aemi0QhJ3WUupZmHXx729EetQ==
          </Modulus>
        <Exponent>AQAB</Exponent>
      </RSAKeyValue>
    </KeyValue>
    <X509Data>
      <X509Certificate>
          MIIFQDCCAyigAwIBAgIICDwJjwvmRY0wDQYJKoZIhvcNAQELBQAwQjELMAkGA1UEBhMCQU0x
          EzARBgNVBAoMCkVLRU5HIENKU0MxCjAIBgNVBAUTATExEjAQBgNVBAMMCUNBIG9mIFJvQTAe
          Fw0yMjExMjMwODMwNTVaFw0yNzEwMjcwOTE4MjJaMHkxCzAJBgNVBAYTAkFNMRkwFwYDVQQE
          DBDVhNS71YbUsdWN1YXUsdWGMRUwEwYDVQQqDAzUsdWQ1LnViNWS1ZAxFDASBgNVBAUTC2Ew
          MWYyYTcxYjQ2MSIwIAYDVQQDDBlNSU5BU1lBTiBBUlRVUiAyNTA1NjIwNTk4MIIBIjANBgkq
          hkiG9w0BAQEFAAOCAQ8AMIIBCgKCAQEAsUpdFtoeeEIiDVF7QIIxQ7K4RkKVaRs/uTFomyJm
          T3L0CF5otyipqbfVDr88K1b/Fh1iJA1lFFUT5DvGg5A8Iye22iDeaZ8HmzoLHfGXal81shgL
          AIhPAX9dcckgyEvN9vmz9rhAiOP2B519/fQZXV0jcDN8ZMWTpQMdj5FhX3k+UWYvfz1phRgN
          eFkO4RokS5LrVs5ri3wQoPOKJtrQs46FsFDUWc1Kw5sX6JXABll1Obok+rNEZs27AhywmOHX
          qAKcLTTW9hrQGr9cTGlO8ojpDYwbUpvkFeT3Y6Xmv40QbrrDbXnV8zoMay677Aemi0QhJ3WU
          upZmHXx729EetQIDAQABo4IBATCB/jAzBggrBgEFBQcBAQQnMCUwIwYIKwYBBQUHMAGGF2h0
          dHA6Ly9vY3NwLnBraS5hbS9vY3NwMB0GA1UdDgQWBBSbEmEAO1YWP72EwzDiC3HIcFgAZzAM
          BgNVHRMBAf8EAjAAMB8GA1UdIwQYMBaAFOnq8e4kIi4N/23YzITGNIzfXbJ5MDIGA1UdIAQr
          MCkwJwYEVR0gADAfMB0GCCsGAQUFBwIBFhF3d3cucGtpLmFtL3BvbGljeTA1BgNVHR8ELjAs
          MCqgKKAmhiRodHRwOi8vY3JsLnBraS5hbS9jaXRpemVuY2FfMjAxMy5jcmwwDgYDVR0PAQH/
          BAQDAgSwMA0GCSqGSIb3DQEBCwUAA4ICAQBYfwC+OBrPQ+Il/hTF/tsnbWefcCZfO4GJcZdv
          UpzbLJyHZKPoiU6fasYNr+fD03tqNHTMEQ+UEN0n0oBxh27Pn1DON2jrIIxF7iSnFHXPaX5F
          eGmblU9ZHKSv8/Q9x/0ASv+jWC73Vr2N2CpuNM05qQfxtrUVeXlkZKH7/Z3ajkYpVo/Vrck3
          NdJ6D1leEX8ReG2zK217pZhrpruAWy3j5BunlrzRS637bVl69v/JYJhMF9me4/hjQ2DiAyll
          uIjhaAho/KgLTCOlMTgD4C8yVO77Sy/+ox2EygUNoMdqjblmoRDP5yOD2FNGI1n+A5qRz2MS
          Y6SlZ622mfKFplFVnoGuuV6lb3Lwcd++mZHENZ3xar08SeRyTFTiNzx84Q69A2AW5IJdA+QE
          Khpi+fTj8YopnoGVvF/QjT33dYN301XIeCQdj9gWutUXGa8hhIMlA8kecz73CJiPhG/KWksD
          toOKqU1QRvJVz+bb76ham8chQAfUrN9Qsd16gvnCU9ESpZY2yObCXwko1Ljbn2gAzztl+0pW
          T6OMqu6MIJJkxcDVl8N0dgqhX1f3nZesY7xJ5/BjPv9sCJ9NlHRkTe29DWxbRLbNi8cZBBkH
          8ES8sjsAAw4WTtX0fV9c4zPGbEQQ9jQYzzAeeKOuDEg39EuyKKHlTJQ2opQAxAbu6fFj
5w==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jGFjdbw+86HhsUvx2/1MISRUme0=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DJV6t6jHgyLnLeAyJkILCxZu4wk=</DigestValue>
      </Reference>
      <Reference URI="/xl/styles.xml?ContentType=application/vnd.openxmlformats-officedocument.spreadsheetml.styles+xml">
        <DigestMethod Algorithm="http://www.w3.org/2000/09/xmldsig#sha1"/>
        <DigestValue>/duRh8nH44GbChf77FWla57YXlU=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f5TnE9n+bn45Qcvc1fyjXV1FoI0=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v1ZXl0hGV+zmmlWxc9FSaCOl200=</DigestValue>
      </Reference>
    </Manifest>
    <SignatureProperties>
      <SignatureProperty Id="idSignatureTime" Target="#idPackageSignature">
        <mdssi:SignatureTime>
          <mdssi:Format>YYYY-MM-DDThh:mm:ssTZD</mdssi:Format>
          <mdssi:Value>2024-03-19T14:29:35Z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</cp:lastModifiedBy>
  <cp:lastPrinted>2023-01-13T08:02:00Z</cp:lastPrinted>
  <dcterms:created xsi:type="dcterms:W3CDTF">2018-07-20T13:50:31Z</dcterms:created>
  <dcterms:modified xsi:type="dcterms:W3CDTF">2024-03-19T14:28:39Z</dcterms:modified>
</cp:coreProperties>
</file>